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O:\Fin_and_Bgt_Shared\1 PUC FILING 2019\RFI DISCOVERY\Districts RFI #4\4-7\"/>
    </mc:Choice>
  </mc:AlternateContent>
  <xr:revisionPtr revIDLastSave="0" documentId="10_ncr:100000_{AB163E62-1D77-4979-A295-56476942B602}" xr6:coauthVersionLast="31" xr6:coauthVersionMax="31" xr10:uidLastSave="{00000000-0000-0000-0000-000000000000}"/>
  <bookViews>
    <workbookView xWindow="0" yWindow="0" windowWidth="26420" windowHeight="10660" xr2:uid="{00000000-000D-0000-FFFF-FFFF00000000}"/>
  </bookViews>
  <sheets>
    <sheet name="Mains_01012018_24_break" sheetId="4" r:id="rId1"/>
    <sheet name="ESRI_MAPINFO_SHEET" sheetId="2" state="veryHidden" r:id="rId2"/>
  </sheets>
  <calcPr calcId="179017"/>
</workbook>
</file>

<file path=xl/calcChain.xml><?xml version="1.0" encoding="utf-8"?>
<calcChain xmlns="http://schemas.openxmlformats.org/spreadsheetml/2006/main">
  <c r="G35" i="4" l="1"/>
  <c r="F38" i="4" l="1"/>
  <c r="F42" i="4" l="1"/>
  <c r="G40" i="4" s="1"/>
  <c r="G38" i="4" l="1"/>
  <c r="G42" i="4" s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" i="4"/>
  <c r="E35" i="4" l="1"/>
  <c r="A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35" i="4" l="1"/>
</calcChain>
</file>

<file path=xl/sharedStrings.xml><?xml version="1.0" encoding="utf-8"?>
<sst xmlns="http://schemas.openxmlformats.org/spreadsheetml/2006/main" count="76" uniqueCount="18">
  <si>
    <t>Owner</t>
  </si>
  <si>
    <t>AB</t>
  </si>
  <si>
    <t>CITY</t>
  </si>
  <si>
    <t>IS</t>
  </si>
  <si>
    <t>PRAB</t>
  </si>
  <si>
    <t>PROP</t>
  </si>
  <si>
    <t>OUT</t>
  </si>
  <si>
    <t>Operational Status</t>
  </si>
  <si>
    <t>Feet</t>
  </si>
  <si>
    <t>Miles</t>
  </si>
  <si>
    <t>Diameter</t>
  </si>
  <si>
    <t>Record Count</t>
  </si>
  <si>
    <t>Inch-Feet</t>
  </si>
  <si>
    <t>Transmission Main Inch-Feet</t>
  </si>
  <si>
    <t>Distribution Main Inch-Feet</t>
  </si>
  <si>
    <t>Total</t>
  </si>
  <si>
    <t>Inch-Feet Analysis - 2018:</t>
  </si>
  <si>
    <t>Transmission - 24" Diameter and Over - 2018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</si>
</sst>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2" borderId="1">
      <alignment horizontal="left"/>
    </xf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1" fillId="2" borderId="1" xfId="1" applyAlignment="1">
      <alignment horizontal="center"/>
    </xf>
    <xf numFmtId="0" fontId="0" fillId="0" borderId="0" xfId="0" applyAlignment="1">
      <alignment horizontal="center"/>
    </xf>
    <xf numFmtId="2" fontId="1" fillId="2" borderId="1" xfId="1" applyNumberFormat="1" applyAlignment="1">
      <alignment horizontal="center"/>
    </xf>
    <xf numFmtId="2" fontId="0" fillId="0" borderId="0" xfId="0" applyNumberFormat="1"/>
    <xf numFmtId="4" fontId="1" fillId="2" borderId="1" xfId="1" applyNumberFormat="1" applyAlignment="1">
      <alignment horizontal="center"/>
    </xf>
    <xf numFmtId="4" fontId="0" fillId="0" borderId="0" xfId="0" applyNumberFormat="1"/>
    <xf numFmtId="3" fontId="1" fillId="2" borderId="1" xfId="1" applyNumberFormat="1" applyAlignment="1">
      <alignment horizontal="center"/>
    </xf>
    <xf numFmtId="3" fontId="0" fillId="0" borderId="0" xfId="0" applyNumberFormat="1"/>
    <xf numFmtId="3" fontId="2" fillId="0" borderId="0" xfId="0" applyNumberFormat="1" applyFont="1"/>
    <xf numFmtId="3" fontId="0" fillId="0" borderId="2" xfId="0" applyNumberFormat="1" applyBorder="1"/>
    <xf numFmtId="2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3" fontId="0" fillId="0" borderId="3" xfId="0" applyNumberFormat="1" applyBorder="1"/>
    <xf numFmtId="3" fontId="0" fillId="0" borderId="4" xfId="0" applyNumberFormat="1" applyBorder="1"/>
    <xf numFmtId="164" fontId="0" fillId="0" borderId="0" xfId="2" applyNumberFormat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0" fontId="0" fillId="0" borderId="3" xfId="2" applyNumberFormat="1" applyFont="1" applyBorder="1"/>
    <xf numFmtId="10" fontId="0" fillId="0" borderId="4" xfId="2" applyNumberFormat="1" applyFont="1" applyBorder="1"/>
  </cellXfs>
  <cellStyles count="3">
    <cellStyle name="Normal" xfId="0" builtinId="0"/>
    <cellStyle name="Percent" xfId="2" builtinId="5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177765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3"/>
  <sheetViews>
    <sheetView tabSelected="1" topLeftCell="A25" workbookViewId="0">
      <selection activeCell="H41" sqref="H41"/>
    </sheetView>
  </sheetViews>
  <sheetFormatPr defaultRowHeight="14.5" x14ac:dyDescent="0.35"/>
  <cols>
    <col min="1" max="1" width="13.90625" style="8" customWidth="1"/>
    <col min="2" max="2" width="10.6328125" style="4" customWidth="1"/>
    <col min="3" max="3" width="15.6328125" style="2" customWidth="1"/>
    <col min="4" max="4" width="18" style="2" customWidth="1"/>
    <col min="5" max="5" width="15.6328125" style="8" customWidth="1"/>
    <col min="6" max="6" width="15.6328125" style="6" customWidth="1"/>
    <col min="7" max="7" width="18" customWidth="1"/>
    <col min="8" max="8" width="18.54296875" customWidth="1"/>
  </cols>
  <sheetData>
    <row r="1" spans="1:7" ht="20" customHeight="1" x14ac:dyDescent="0.45">
      <c r="A1" s="9" t="s">
        <v>17</v>
      </c>
    </row>
    <row r="2" spans="1:7" ht="16" thickBot="1" x14ac:dyDescent="0.4">
      <c r="A2" s="7" t="s">
        <v>11</v>
      </c>
      <c r="B2" s="3" t="s">
        <v>10</v>
      </c>
      <c r="C2" s="1" t="s">
        <v>0</v>
      </c>
      <c r="D2" s="1" t="s">
        <v>7</v>
      </c>
      <c r="E2" s="7" t="s">
        <v>8</v>
      </c>
      <c r="F2" s="5" t="s">
        <v>9</v>
      </c>
      <c r="G2" s="5" t="s">
        <v>12</v>
      </c>
    </row>
    <row r="3" spans="1:7" x14ac:dyDescent="0.35">
      <c r="A3" s="8">
        <v>133</v>
      </c>
      <c r="B3" s="4">
        <v>24</v>
      </c>
      <c r="C3" s="2" t="s">
        <v>2</v>
      </c>
      <c r="D3" s="2" t="s">
        <v>1</v>
      </c>
      <c r="E3" s="8">
        <v>36778.191012460033</v>
      </c>
      <c r="F3" s="6">
        <f t="shared" ref="F3:F34" si="0">E3/5280</f>
        <v>6.9655664796325816</v>
      </c>
      <c r="G3" s="8">
        <f>B3*E3</f>
        <v>882676.58429904073</v>
      </c>
    </row>
    <row r="4" spans="1:7" x14ac:dyDescent="0.35">
      <c r="A4" s="8">
        <v>4018</v>
      </c>
      <c r="B4" s="4">
        <v>24</v>
      </c>
      <c r="C4" s="2" t="s">
        <v>2</v>
      </c>
      <c r="D4" s="2" t="s">
        <v>3</v>
      </c>
      <c r="E4" s="8">
        <v>910087.91217072739</v>
      </c>
      <c r="F4" s="6">
        <f t="shared" si="0"/>
        <v>172.36513488081957</v>
      </c>
      <c r="G4" s="8">
        <f t="shared" ref="G4:G34" si="1">B4*E4</f>
        <v>21842109.892097458</v>
      </c>
    </row>
    <row r="5" spans="1:7" x14ac:dyDescent="0.35">
      <c r="A5" s="8">
        <v>162</v>
      </c>
      <c r="B5" s="4">
        <v>24</v>
      </c>
      <c r="C5" s="2" t="s">
        <v>2</v>
      </c>
      <c r="D5" s="2" t="s">
        <v>4</v>
      </c>
      <c r="E5" s="8">
        <v>23330.06783977888</v>
      </c>
      <c r="F5" s="6">
        <f t="shared" si="0"/>
        <v>4.4185734545035755</v>
      </c>
      <c r="G5" s="8">
        <f t="shared" si="1"/>
        <v>559921.62815469317</v>
      </c>
    </row>
    <row r="6" spans="1:7" x14ac:dyDescent="0.35">
      <c r="A6" s="8">
        <v>293</v>
      </c>
      <c r="B6" s="4">
        <v>24</v>
      </c>
      <c r="C6" s="2" t="s">
        <v>2</v>
      </c>
      <c r="D6" s="2" t="s">
        <v>5</v>
      </c>
      <c r="E6" s="8">
        <v>69555.578149548455</v>
      </c>
      <c r="F6" s="6">
        <f t="shared" si="0"/>
        <v>13.173404952565996</v>
      </c>
      <c r="G6" s="8">
        <f t="shared" si="1"/>
        <v>1669333.875589163</v>
      </c>
    </row>
    <row r="7" spans="1:7" x14ac:dyDescent="0.35">
      <c r="A7" s="8">
        <v>25</v>
      </c>
      <c r="B7" s="4">
        <v>30</v>
      </c>
      <c r="C7" s="2" t="s">
        <v>2</v>
      </c>
      <c r="D7" s="2" t="s">
        <v>1</v>
      </c>
      <c r="E7" s="8">
        <v>11442.144559769689</v>
      </c>
      <c r="F7" s="6">
        <f t="shared" si="0"/>
        <v>2.1670728332897138</v>
      </c>
      <c r="G7" s="8">
        <f t="shared" si="1"/>
        <v>343264.33679309068</v>
      </c>
    </row>
    <row r="8" spans="1:7" x14ac:dyDescent="0.35">
      <c r="A8" s="8">
        <v>517</v>
      </c>
      <c r="B8" s="4">
        <v>30</v>
      </c>
      <c r="C8" s="2" t="s">
        <v>2</v>
      </c>
      <c r="D8" s="2" t="s">
        <v>3</v>
      </c>
      <c r="E8" s="8">
        <v>164840.18326458251</v>
      </c>
      <c r="F8" s="6">
        <f t="shared" si="0"/>
        <v>31.219731678898203</v>
      </c>
      <c r="G8" s="8">
        <f t="shared" si="1"/>
        <v>4945205.4979374753</v>
      </c>
    </row>
    <row r="9" spans="1:7" x14ac:dyDescent="0.35">
      <c r="A9" s="8">
        <v>3</v>
      </c>
      <c r="B9" s="4">
        <v>30</v>
      </c>
      <c r="C9" s="2" t="s">
        <v>2</v>
      </c>
      <c r="D9" s="2" t="s">
        <v>6</v>
      </c>
      <c r="E9" s="8">
        <v>852.40179708797746</v>
      </c>
      <c r="F9" s="6">
        <f t="shared" si="0"/>
        <v>0.16143973429696543</v>
      </c>
      <c r="G9" s="8">
        <f t="shared" si="1"/>
        <v>25572.053912639323</v>
      </c>
    </row>
    <row r="10" spans="1:7" x14ac:dyDescent="0.35">
      <c r="A10" s="8">
        <v>8</v>
      </c>
      <c r="B10" s="4">
        <v>30</v>
      </c>
      <c r="C10" s="2" t="s">
        <v>2</v>
      </c>
      <c r="D10" s="2" t="s">
        <v>4</v>
      </c>
      <c r="E10" s="8">
        <v>1457.350049822764</v>
      </c>
      <c r="F10" s="6">
        <f t="shared" si="0"/>
        <v>0.27601326701188711</v>
      </c>
      <c r="G10" s="8">
        <f t="shared" si="1"/>
        <v>43720.501494682918</v>
      </c>
    </row>
    <row r="11" spans="1:7" x14ac:dyDescent="0.35">
      <c r="A11" s="8">
        <v>6</v>
      </c>
      <c r="B11" s="4">
        <v>30</v>
      </c>
      <c r="C11" s="2" t="s">
        <v>2</v>
      </c>
      <c r="D11" s="2" t="s">
        <v>5</v>
      </c>
      <c r="E11" s="8">
        <v>441.50272011825263</v>
      </c>
      <c r="F11" s="6">
        <f t="shared" si="0"/>
        <v>8.3617939416335718E-2</v>
      </c>
      <c r="G11" s="8">
        <f t="shared" si="1"/>
        <v>13245.081603547578</v>
      </c>
    </row>
    <row r="12" spans="1:7" x14ac:dyDescent="0.35">
      <c r="A12" s="8">
        <v>29</v>
      </c>
      <c r="B12" s="4">
        <v>36</v>
      </c>
      <c r="C12" s="2" t="s">
        <v>2</v>
      </c>
      <c r="D12" s="2" t="s">
        <v>1</v>
      </c>
      <c r="E12" s="8">
        <v>8569.4708382516019</v>
      </c>
      <c r="F12" s="6">
        <f t="shared" si="0"/>
        <v>1.6230058405779548</v>
      </c>
      <c r="G12" s="8">
        <f t="shared" si="1"/>
        <v>308500.95017705765</v>
      </c>
    </row>
    <row r="13" spans="1:7" x14ac:dyDescent="0.35">
      <c r="A13" s="8">
        <v>819</v>
      </c>
      <c r="B13" s="4">
        <v>36</v>
      </c>
      <c r="C13" s="2" t="s">
        <v>2</v>
      </c>
      <c r="D13" s="2" t="s">
        <v>3</v>
      </c>
      <c r="E13" s="8">
        <v>296285.26676594152</v>
      </c>
      <c r="F13" s="6">
        <f t="shared" si="0"/>
        <v>56.114633857185893</v>
      </c>
      <c r="G13" s="8">
        <f t="shared" si="1"/>
        <v>10666269.603573894</v>
      </c>
    </row>
    <row r="14" spans="1:7" x14ac:dyDescent="0.35">
      <c r="A14" s="8">
        <v>21</v>
      </c>
      <c r="B14" s="4">
        <v>36</v>
      </c>
      <c r="C14" s="2" t="s">
        <v>2</v>
      </c>
      <c r="D14" s="2" t="s">
        <v>4</v>
      </c>
      <c r="E14" s="8">
        <v>4934.9861209277924</v>
      </c>
      <c r="F14" s="6">
        <f t="shared" si="0"/>
        <v>0.93465646229693033</v>
      </c>
      <c r="G14" s="8">
        <f t="shared" si="1"/>
        <v>177659.50035340054</v>
      </c>
    </row>
    <row r="15" spans="1:7" x14ac:dyDescent="0.35">
      <c r="A15" s="8">
        <v>38</v>
      </c>
      <c r="B15" s="4">
        <v>36</v>
      </c>
      <c r="C15" s="2" t="s">
        <v>2</v>
      </c>
      <c r="D15" s="2" t="s">
        <v>5</v>
      </c>
      <c r="E15" s="8">
        <v>10014.769489218261</v>
      </c>
      <c r="F15" s="6">
        <f t="shared" si="0"/>
        <v>1.8967366456852766</v>
      </c>
      <c r="G15" s="8">
        <f t="shared" si="1"/>
        <v>360531.7016118574</v>
      </c>
    </row>
    <row r="16" spans="1:7" x14ac:dyDescent="0.35">
      <c r="A16" s="8">
        <v>21</v>
      </c>
      <c r="B16" s="4">
        <v>42</v>
      </c>
      <c r="C16" s="2" t="s">
        <v>2</v>
      </c>
      <c r="D16" s="2" t="s">
        <v>1</v>
      </c>
      <c r="E16" s="8">
        <v>7433.0562019303034</v>
      </c>
      <c r="F16" s="6">
        <f t="shared" si="0"/>
        <v>1.4077757958201331</v>
      </c>
      <c r="G16" s="8">
        <f t="shared" si="1"/>
        <v>312188.36048107274</v>
      </c>
    </row>
    <row r="17" spans="1:7" x14ac:dyDescent="0.35">
      <c r="A17" s="8">
        <v>357</v>
      </c>
      <c r="B17" s="4">
        <v>42</v>
      </c>
      <c r="C17" s="2" t="s">
        <v>2</v>
      </c>
      <c r="D17" s="2" t="s">
        <v>3</v>
      </c>
      <c r="E17" s="8">
        <v>111307.05746446751</v>
      </c>
      <c r="F17" s="6">
        <f t="shared" si="0"/>
        <v>21.080882095543089</v>
      </c>
      <c r="G17" s="8">
        <f t="shared" si="1"/>
        <v>4674896.4135076357</v>
      </c>
    </row>
    <row r="18" spans="1:7" x14ac:dyDescent="0.35">
      <c r="A18" s="8">
        <v>41</v>
      </c>
      <c r="B18" s="4">
        <v>48</v>
      </c>
      <c r="C18" s="2" t="s">
        <v>2</v>
      </c>
      <c r="D18" s="2" t="s">
        <v>1</v>
      </c>
      <c r="E18" s="8">
        <v>27087.393858354739</v>
      </c>
      <c r="F18" s="6">
        <f t="shared" si="0"/>
        <v>5.1301882307490034</v>
      </c>
      <c r="G18" s="8">
        <f t="shared" si="1"/>
        <v>1300194.9052010274</v>
      </c>
    </row>
    <row r="19" spans="1:7" x14ac:dyDescent="0.35">
      <c r="A19" s="8">
        <v>1000</v>
      </c>
      <c r="B19" s="4">
        <v>48</v>
      </c>
      <c r="C19" s="2" t="s">
        <v>2</v>
      </c>
      <c r="D19" s="2" t="s">
        <v>3</v>
      </c>
      <c r="E19" s="8">
        <v>528324.79608192679</v>
      </c>
      <c r="F19" s="6">
        <f t="shared" si="0"/>
        <v>100.06151440945582</v>
      </c>
      <c r="G19" s="8">
        <f t="shared" si="1"/>
        <v>25359590.211932488</v>
      </c>
    </row>
    <row r="20" spans="1:7" x14ac:dyDescent="0.35">
      <c r="A20" s="8">
        <v>1</v>
      </c>
      <c r="B20" s="4">
        <v>48</v>
      </c>
      <c r="C20" s="2" t="s">
        <v>2</v>
      </c>
      <c r="D20" s="2" t="s">
        <v>6</v>
      </c>
      <c r="E20" s="8">
        <v>303.38009569895752</v>
      </c>
      <c r="F20" s="6">
        <f t="shared" si="0"/>
        <v>5.7458351458135895E-2</v>
      </c>
      <c r="G20" s="8">
        <f t="shared" si="1"/>
        <v>14562.24459354996</v>
      </c>
    </row>
    <row r="21" spans="1:7" x14ac:dyDescent="0.35">
      <c r="A21" s="8">
        <v>16</v>
      </c>
      <c r="B21" s="4">
        <v>48</v>
      </c>
      <c r="C21" s="2" t="s">
        <v>2</v>
      </c>
      <c r="D21" s="2" t="s">
        <v>5</v>
      </c>
      <c r="E21" s="8">
        <v>5505.5016920872285</v>
      </c>
      <c r="F21" s="6">
        <f t="shared" si="0"/>
        <v>1.0427086538043993</v>
      </c>
      <c r="G21" s="8">
        <f t="shared" si="1"/>
        <v>264264.08122018696</v>
      </c>
    </row>
    <row r="22" spans="1:7" x14ac:dyDescent="0.35">
      <c r="A22" s="8">
        <v>1</v>
      </c>
      <c r="B22" s="4">
        <v>54</v>
      </c>
      <c r="C22" s="2" t="s">
        <v>2</v>
      </c>
      <c r="D22" s="2" t="s">
        <v>1</v>
      </c>
      <c r="E22" s="8">
        <v>214.18219309623731</v>
      </c>
      <c r="F22" s="6">
        <f t="shared" si="0"/>
        <v>4.0564809298529791E-2</v>
      </c>
      <c r="G22" s="8">
        <f t="shared" si="1"/>
        <v>11565.838427196815</v>
      </c>
    </row>
    <row r="23" spans="1:7" x14ac:dyDescent="0.35">
      <c r="A23" s="8">
        <v>151</v>
      </c>
      <c r="B23" s="4">
        <v>54</v>
      </c>
      <c r="C23" s="2" t="s">
        <v>2</v>
      </c>
      <c r="D23" s="2" t="s">
        <v>3</v>
      </c>
      <c r="E23" s="8">
        <v>70947.121394564238</v>
      </c>
      <c r="F23" s="6">
        <f t="shared" si="0"/>
        <v>13.436954809576561</v>
      </c>
      <c r="G23" s="8">
        <f t="shared" si="1"/>
        <v>3831144.5553064686</v>
      </c>
    </row>
    <row r="24" spans="1:7" x14ac:dyDescent="0.35">
      <c r="A24" s="8">
        <v>2</v>
      </c>
      <c r="B24" s="4">
        <v>54</v>
      </c>
      <c r="C24" s="2" t="s">
        <v>2</v>
      </c>
      <c r="D24" s="2" t="s">
        <v>4</v>
      </c>
      <c r="E24" s="8">
        <v>36.125852020704329</v>
      </c>
      <c r="F24" s="6">
        <f t="shared" si="0"/>
        <v>6.8420174281636987E-3</v>
      </c>
      <c r="G24" s="8">
        <f t="shared" si="1"/>
        <v>1950.7960091180337</v>
      </c>
    </row>
    <row r="25" spans="1:7" x14ac:dyDescent="0.35">
      <c r="A25" s="8">
        <v>32</v>
      </c>
      <c r="B25" s="4">
        <v>60</v>
      </c>
      <c r="C25" s="2" t="s">
        <v>2</v>
      </c>
      <c r="D25" s="2" t="s">
        <v>3</v>
      </c>
      <c r="E25" s="8">
        <v>13060.60508440143</v>
      </c>
      <c r="F25" s="6">
        <f t="shared" si="0"/>
        <v>2.4735994478033012</v>
      </c>
      <c r="G25" s="8">
        <f t="shared" si="1"/>
        <v>783636.30506408575</v>
      </c>
    </row>
    <row r="26" spans="1:7" x14ac:dyDescent="0.35">
      <c r="A26" s="8">
        <v>7</v>
      </c>
      <c r="B26" s="4">
        <v>66</v>
      </c>
      <c r="C26" s="2" t="s">
        <v>2</v>
      </c>
      <c r="D26" s="2" t="s">
        <v>1</v>
      </c>
      <c r="E26" s="8">
        <v>1674.1630848090861</v>
      </c>
      <c r="F26" s="6">
        <f t="shared" si="0"/>
        <v>0.31707634181990269</v>
      </c>
      <c r="G26" s="8">
        <f t="shared" si="1"/>
        <v>110494.76359739968</v>
      </c>
    </row>
    <row r="27" spans="1:7" x14ac:dyDescent="0.35">
      <c r="A27" s="8">
        <v>119</v>
      </c>
      <c r="B27" s="4">
        <v>66</v>
      </c>
      <c r="C27" s="2" t="s">
        <v>2</v>
      </c>
      <c r="D27" s="2" t="s">
        <v>3</v>
      </c>
      <c r="E27" s="8">
        <v>63727.856308594688</v>
      </c>
      <c r="F27" s="6">
        <f t="shared" si="0"/>
        <v>12.06966975541566</v>
      </c>
      <c r="G27" s="8">
        <f t="shared" si="1"/>
        <v>4206038.5163672492</v>
      </c>
    </row>
    <row r="28" spans="1:7" x14ac:dyDescent="0.35">
      <c r="A28" s="8">
        <v>1</v>
      </c>
      <c r="B28" s="4">
        <v>66</v>
      </c>
      <c r="C28" s="2" t="s">
        <v>2</v>
      </c>
      <c r="D28" s="2" t="s">
        <v>4</v>
      </c>
      <c r="E28" s="8">
        <v>514.41008656837005</v>
      </c>
      <c r="F28" s="6">
        <f t="shared" si="0"/>
        <v>9.7426152759161E-2</v>
      </c>
      <c r="G28" s="8">
        <f t="shared" si="1"/>
        <v>33951.06571351242</v>
      </c>
    </row>
    <row r="29" spans="1:7" x14ac:dyDescent="0.35">
      <c r="A29" s="8">
        <v>6</v>
      </c>
      <c r="B29" s="4">
        <v>66</v>
      </c>
      <c r="C29" s="2" t="s">
        <v>2</v>
      </c>
      <c r="D29" s="2" t="s">
        <v>5</v>
      </c>
      <c r="E29" s="8">
        <v>276.73307593224581</v>
      </c>
      <c r="F29" s="6">
        <f t="shared" si="0"/>
        <v>5.241156741141019E-2</v>
      </c>
      <c r="G29" s="8">
        <f t="shared" si="1"/>
        <v>18264.383011528225</v>
      </c>
    </row>
    <row r="30" spans="1:7" x14ac:dyDescent="0.35">
      <c r="A30" s="8">
        <v>1</v>
      </c>
      <c r="B30" s="4">
        <v>72</v>
      </c>
      <c r="C30" s="2" t="s">
        <v>2</v>
      </c>
      <c r="D30" s="2" t="s">
        <v>1</v>
      </c>
      <c r="E30" s="8">
        <v>472.20193169005307</v>
      </c>
      <c r="F30" s="6">
        <f t="shared" si="0"/>
        <v>8.9432184032207027E-2</v>
      </c>
      <c r="G30" s="8">
        <f t="shared" si="1"/>
        <v>33998.539081683819</v>
      </c>
    </row>
    <row r="31" spans="1:7" x14ac:dyDescent="0.35">
      <c r="A31" s="8">
        <v>38</v>
      </c>
      <c r="B31" s="4">
        <v>72</v>
      </c>
      <c r="C31" s="2" t="s">
        <v>2</v>
      </c>
      <c r="D31" s="2" t="s">
        <v>3</v>
      </c>
      <c r="E31" s="8">
        <v>24411.113573624229</v>
      </c>
      <c r="F31" s="6">
        <f t="shared" si="0"/>
        <v>4.6233169647015586</v>
      </c>
      <c r="G31" s="8">
        <f t="shared" si="1"/>
        <v>1757600.1773009445</v>
      </c>
    </row>
    <row r="32" spans="1:7" x14ac:dyDescent="0.35">
      <c r="A32" s="8">
        <v>1</v>
      </c>
      <c r="B32" s="4">
        <v>72</v>
      </c>
      <c r="C32" s="2" t="s">
        <v>2</v>
      </c>
      <c r="D32" s="2" t="s">
        <v>4</v>
      </c>
      <c r="E32" s="8">
        <v>4.6910852345266552</v>
      </c>
      <c r="F32" s="6">
        <f t="shared" si="0"/>
        <v>8.8846311259974532E-4</v>
      </c>
      <c r="G32" s="8">
        <f t="shared" si="1"/>
        <v>337.75813688591916</v>
      </c>
    </row>
    <row r="33" spans="1:7" x14ac:dyDescent="0.35">
      <c r="A33" s="8">
        <v>8</v>
      </c>
      <c r="B33" s="4">
        <v>84</v>
      </c>
      <c r="C33" s="2" t="s">
        <v>2</v>
      </c>
      <c r="D33" s="2" t="s">
        <v>5</v>
      </c>
      <c r="E33" s="8">
        <v>39751.109909471023</v>
      </c>
      <c r="F33" s="6">
        <f t="shared" si="0"/>
        <v>7.5286193010361782</v>
      </c>
      <c r="G33" s="8">
        <f t="shared" si="1"/>
        <v>3339093.2323955661</v>
      </c>
    </row>
    <row r="34" spans="1:7" x14ac:dyDescent="0.35">
      <c r="A34" s="8">
        <v>4</v>
      </c>
      <c r="B34" s="4">
        <v>108</v>
      </c>
      <c r="C34" s="2" t="s">
        <v>2</v>
      </c>
      <c r="D34" s="2" t="s">
        <v>5</v>
      </c>
      <c r="E34" s="8">
        <v>4608.2615882656919</v>
      </c>
      <c r="F34" s="6">
        <f t="shared" si="0"/>
        <v>0.87277681595941137</v>
      </c>
      <c r="G34" s="8">
        <f t="shared" si="1"/>
        <v>497692.25153269473</v>
      </c>
    </row>
    <row r="35" spans="1:7" ht="15" thickBot="1" x14ac:dyDescent="0.4">
      <c r="A35" s="10">
        <f>SUM(A3:A34)</f>
        <v>7879</v>
      </c>
      <c r="B35" s="11"/>
      <c r="C35" s="12"/>
      <c r="D35" s="12"/>
      <c r="E35" s="10">
        <f>SUM(E3:E34)</f>
        <v>2438249.5853409744</v>
      </c>
      <c r="F35" s="10">
        <f>SUM(F3:F34)</f>
        <v>461.78969419336607</v>
      </c>
      <c r="G35" s="10">
        <f>ROUND(SUM(G3:G34),0)</f>
        <v>88389476</v>
      </c>
    </row>
    <row r="36" spans="1:7" ht="15" thickTop="1" x14ac:dyDescent="0.35"/>
    <row r="37" spans="1:7" x14ac:dyDescent="0.35">
      <c r="D37" s="17" t="s">
        <v>16</v>
      </c>
    </row>
    <row r="38" spans="1:7" x14ac:dyDescent="0.35">
      <c r="D38" s="13" t="s">
        <v>13</v>
      </c>
      <c r="F38" s="8">
        <f>G35</f>
        <v>88389476</v>
      </c>
      <c r="G38" s="18">
        <f>F38/F42</f>
        <v>0.33523190609573361</v>
      </c>
    </row>
    <row r="39" spans="1:7" x14ac:dyDescent="0.35">
      <c r="G39" s="16"/>
    </row>
    <row r="40" spans="1:7" x14ac:dyDescent="0.35">
      <c r="D40" s="13" t="s">
        <v>14</v>
      </c>
      <c r="F40" s="14">
        <v>175277181</v>
      </c>
      <c r="G40" s="19">
        <f>F40/F42</f>
        <v>0.66476809390426639</v>
      </c>
    </row>
    <row r="41" spans="1:7" x14ac:dyDescent="0.35">
      <c r="G41" s="16"/>
    </row>
    <row r="42" spans="1:7" ht="15" thickBot="1" x14ac:dyDescent="0.4">
      <c r="D42" s="13" t="s">
        <v>15</v>
      </c>
      <c r="F42" s="15">
        <f>SUM(F38:F40)</f>
        <v>263666657</v>
      </c>
      <c r="G42" s="20">
        <f>SUM(G38:G40)</f>
        <v>1</v>
      </c>
    </row>
    <row r="43" spans="1:7" ht="15" thickTop="1" x14ac:dyDescent="0.35"/>
  </sheetData>
  <pageMargins left="0.7" right="0.7" top="0.75" bottom="0.75" header="0.3" footer="0.3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Mains_01012018_24_break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Anders, David</cp:lastModifiedBy>
  <cp:lastPrinted>2019-09-10T22:01:23Z</cp:lastPrinted>
  <dcterms:created xsi:type="dcterms:W3CDTF">2019-09-05T10:43:32Z</dcterms:created>
  <dcterms:modified xsi:type="dcterms:W3CDTF">2019-09-11T14:20:23Z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c9f3b5e1489442648ab827a0d680b0ca</vt:lpwstr>
  </property>
</Properties>
</file>